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8225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60" min="4" max="4" bestFit="1" customWidth="1"/>
    <col width="5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0" min="12" max="12" bestFit="1" customWidth="1"/>
    <col width="10" min="13" max="13" bestFit="1" customWidth="1"/>
    <col width="10" min="14" max="14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  <c r="N1" s="3"/>
    </row>
    <row customHeight="1" ht="80" r="2">
      <c r="A2" s="56"/>
      <c r="B2" s="56"/>
      <c r="C2" s="56"/>
      <c r="D2" s="56" t="inlineStr">
        <is>
          <t>ORÇ 06/2026 Pav. asf. Rua Rosalino Rigo</t>
        </is>
      </c>
      <c r="E2" s="56" t="inlineStr">
        <is>
          <t>SINAPI - 02/2026 - Rio Grande do Sul
SICRO3 - 10/2025 - Rio Grande do Sul
</t>
        </is>
      </c>
      <c r="F2" s="56"/>
      <c r="G2" s="56"/>
      <c r="H2" s="56" t="inlineStr">
        <is>
          <t>24,03%</t>
        </is>
      </c>
      <c r="I2" s="56"/>
      <c r="J2" s="56"/>
      <c r="K2" s="56" t="inlineStr">
        <is>
          <t>Não Desonerado: embutido nos preços unitário dos insumos de mão de obra, de acordo com as bases.</t>
        </is>
      </c>
      <c r="L2" s="56"/>
      <c r="M2" s="56"/>
      <c r="N2" s="56"/>
    </row>
    <row r="3">
      <c r="A3" s="4" t="inlineStr">
        <is>
          <t>Planilha Orçamentária Sintética Com Valor do Material e da Mão de Obra</t>
        </is>
      </c>
    </row>
    <row customHeight="1" ht="15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6" t="inlineStr">
        <is>
          <t>Valor Unit com BDI</t>
        </is>
      </c>
      <c r="I4" s="5"/>
      <c r="J4" s="5"/>
      <c r="K4" s="6" t="inlineStr">
        <is>
          <t>Total</t>
        </is>
      </c>
      <c r="L4" s="5"/>
      <c r="M4" s="5"/>
      <c r="N4" s="8" t="inlineStr">
        <is>
          <t>Peso (%)</t>
        </is>
      </c>
    </row>
    <row customHeight="1" ht="15" r="5">
      <c r="A5" s="8"/>
      <c r="B5" s="8"/>
      <c r="C5" s="8"/>
      <c r="D5" s="8"/>
      <c r="E5" s="8"/>
      <c r="F5" s="8"/>
      <c r="G5" s="8"/>
      <c r="H5" s="8" t="inlineStr">
        <is>
          <t>M. O.</t>
        </is>
      </c>
      <c r="I5" s="8" t="inlineStr">
        <is>
          <t>MAT.</t>
        </is>
      </c>
      <c r="J5" s="8" t="inlineStr">
        <is>
          <t>Total</t>
        </is>
      </c>
      <c r="K5" s="8" t="inlineStr">
        <is>
          <t>M. O.</t>
        </is>
      </c>
      <c r="L5" s="8" t="inlineStr">
        <is>
          <t>MAT.</t>
        </is>
      </c>
      <c r="M5" s="8" t="inlineStr">
        <is>
          <t>Total</t>
        </is>
      </c>
      <c r="N5" s="8"/>
    </row>
    <row customHeight="1" ht="24" r="6">
      <c r="A6" s="9" t="inlineStr">
        <is>
          <t> 1 </t>
        </is>
      </c>
      <c r="B6" s="9"/>
      <c r="C6" s="9"/>
      <c r="D6" s="9" t="inlineStr">
        <is>
          <t>SERVIÇOS INICIAIS</t>
        </is>
      </c>
      <c r="E6" s="9"/>
      <c r="F6" s="11"/>
      <c r="G6" s="11"/>
      <c r="H6" s="9"/>
      <c r="I6" s="9"/>
      <c r="J6" s="9"/>
      <c r="K6" s="9"/>
      <c r="L6" s="9"/>
      <c r="M6" s="12" t="n">
        <v>3613.48</v>
      </c>
      <c r="N6" s="13" t="str">
        <f>m6 / 422577.78</f>
      </c>
    </row>
    <row customHeight="1" ht="24" r="7">
      <c r="A7" s="17" t="inlineStr">
        <is>
          <t> 1.1 </t>
        </is>
      </c>
      <c r="B7" s="19" t="inlineStr">
        <is>
          <t> 00000864 </t>
        </is>
      </c>
      <c r="C7" s="17" t="inlineStr">
        <is>
          <t>Próprio</t>
        </is>
      </c>
      <c r="D7" s="17" t="inlineStr">
        <is>
          <t>PLACA DE OBRA EM CHAPA DE ACO GALVANIZADO</t>
        </is>
      </c>
      <c r="E7" s="18" t="inlineStr">
        <is>
          <t>m²</t>
        </is>
      </c>
      <c r="F7" s="19" t="n">
        <v>2.88</v>
      </c>
      <c r="G7" s="20" t="n">
        <v>521.05</v>
      </c>
      <c r="H7" s="20" t="n">
        <v>74.84</v>
      </c>
      <c r="I7" s="20" t="n">
        <v>571.41</v>
      </c>
      <c r="J7" s="20" t="str">
        <f>TRUNC(G7 * (1 + 24.03 / 100), 2)</f>
      </c>
      <c r="K7" s="20" t="str">
        <f>TRUNC(F7 * h7, 2)</f>
      </c>
      <c r="L7" s="20" t="str">
        <f>m7 - k7</f>
      </c>
      <c r="M7" s="20" t="str">
        <f>TRUNC(F7 * j7, 2)</f>
      </c>
      <c r="N7" s="21" t="str">
        <f>m7 / 422577.78</f>
      </c>
    </row>
    <row customHeight="1" ht="26" r="8">
      <c r="A8" s="17" t="inlineStr">
        <is>
          <t> 1.2 </t>
        </is>
      </c>
      <c r="B8" s="19" t="inlineStr">
        <is>
          <t> 00000865 </t>
        </is>
      </c>
      <c r="C8" s="17" t="inlineStr">
        <is>
          <t>Próprio</t>
        </is>
      </c>
      <c r="D8" s="17" t="inlineStr">
        <is>
          <t>SERVICOS TOPOGRAFICOS PARA PAVIMENTACAO, INCLUSIVE NOTA DE SERVICOS, ACOMPANHAMENTO E GREIDE</t>
        </is>
      </c>
      <c r="E8" s="18" t="inlineStr">
        <is>
          <t>m²</t>
        </is>
      </c>
      <c r="F8" s="19" t="n">
        <v>2441.21</v>
      </c>
      <c r="G8" s="20" t="n">
        <v>0.46</v>
      </c>
      <c r="H8" s="20" t="n">
        <v>0.35</v>
      </c>
      <c r="I8" s="20" t="n">
        <v>0.22</v>
      </c>
      <c r="J8" s="20" t="str">
        <f>TRUNC(G8 * (1 + 24.03 / 100), 2)</f>
      </c>
      <c r="K8" s="20" t="str">
        <f>TRUNC(F8 * h8, 2)</f>
      </c>
      <c r="L8" s="20" t="str">
        <f>m8 - k8</f>
      </c>
      <c r="M8" s="20" t="str">
        <f>TRUNC(F8 * j8, 2)</f>
      </c>
      <c r="N8" s="21" t="str">
        <f>m8 / 422577.78</f>
      </c>
    </row>
    <row customHeight="1" ht="26" r="9">
      <c r="A9" s="17" t="inlineStr">
        <is>
          <t> 1.3 </t>
        </is>
      </c>
      <c r="B9" s="19" t="inlineStr">
        <is>
          <t> 98524 </t>
        </is>
      </c>
      <c r="C9" s="17" t="inlineStr">
        <is>
          <t>SINAPI</t>
        </is>
      </c>
      <c r="D9" s="17" t="inlineStr">
        <is>
          <t>LIMPEZA MANUAL DE VEGETAÇÃO EM TERRENO COM ENXADA. AF_03/2024</t>
        </is>
      </c>
      <c r="E9" s="18" t="inlineStr">
        <is>
          <t>m²</t>
        </is>
      </c>
      <c r="F9" s="19" t="n">
        <v>55.0</v>
      </c>
      <c r="G9" s="20" t="n">
        <v>5.29</v>
      </c>
      <c r="H9" s="20" t="n">
        <v>4.82</v>
      </c>
      <c r="I9" s="20" t="n">
        <v>1.74</v>
      </c>
      <c r="J9" s="20" t="str">
        <f>TRUNC(G9 * (1 + 24.03 / 100), 2)</f>
      </c>
      <c r="K9" s="20" t="str">
        <f>TRUNC(F9 * h9, 2)</f>
      </c>
      <c r="L9" s="20" t="str">
        <f>m9 - k9</f>
      </c>
      <c r="M9" s="20" t="str">
        <f>TRUNC(F9 * j9, 2)</f>
      </c>
      <c r="N9" s="21" t="str">
        <f>m9 / 422577.78</f>
      </c>
    </row>
    <row customHeight="1" ht="24" r="10">
      <c r="A10" s="9" t="inlineStr">
        <is>
          <t> 2 </t>
        </is>
      </c>
      <c r="B10" s="9"/>
      <c r="C10" s="9"/>
      <c r="D10" s="9" t="inlineStr">
        <is>
          <t>DRENAGEM</t>
        </is>
      </c>
      <c r="E10" s="9"/>
      <c r="F10" s="11"/>
      <c r="G10" s="11"/>
      <c r="H10" s="9"/>
      <c r="I10" s="9"/>
      <c r="J10" s="9"/>
      <c r="K10" s="9"/>
      <c r="L10" s="9"/>
      <c r="M10" s="12" t="n">
        <v>107181.7</v>
      </c>
      <c r="N10" s="13" t="str">
        <f>m10 / 422577.78</f>
      </c>
    </row>
    <row customHeight="1" ht="26" r="11">
      <c r="A11" s="17" t="inlineStr">
        <is>
          <t> 2.1 </t>
        </is>
      </c>
      <c r="B11" s="19" t="inlineStr">
        <is>
          <t> 00000177 </t>
        </is>
      </c>
      <c r="C11" s="17" t="inlineStr">
        <is>
          <t>Próprio</t>
        </is>
      </c>
      <c r="D11" s="17" t="inlineStr">
        <is>
          <t>EXECUÇÃO DE SARJETA DE CONCRETO USINADO, MOLDADA IN LOCO EM TRECHO RETO, 30 CM BASE X 7,0 CM</t>
        </is>
      </c>
      <c r="E11" s="18" t="inlineStr">
        <is>
          <t>ml</t>
        </is>
      </c>
      <c r="F11" s="19" t="n">
        <v>539.89</v>
      </c>
      <c r="G11" s="20" t="n">
        <v>42.4</v>
      </c>
      <c r="H11" s="20" t="n">
        <v>23.33</v>
      </c>
      <c r="I11" s="20" t="n">
        <v>29.25</v>
      </c>
      <c r="J11" s="20" t="str">
        <f>TRUNC(G11 * (1 + 24.03 / 100), 2)</f>
      </c>
      <c r="K11" s="20" t="str">
        <f>TRUNC(F11 * h11, 2)</f>
      </c>
      <c r="L11" s="20" t="str">
        <f>m11 - k11</f>
      </c>
      <c r="M11" s="20" t="str">
        <f>TRUNC(F11 * j11, 2)</f>
      </c>
      <c r="N11" s="21" t="str">
        <f>m11 / 422577.78</f>
      </c>
    </row>
    <row customHeight="1" ht="52" r="12">
      <c r="A12" s="17" t="inlineStr">
        <is>
          <t> 2.2 </t>
        </is>
      </c>
      <c r="B12" s="19" t="inlineStr">
        <is>
          <t> 2033 </t>
        </is>
      </c>
      <c r="C12" s="17" t="inlineStr">
        <is>
          <t>Próprio</t>
        </is>
      </c>
      <c r="D12" s="17" t="inlineStr">
        <is>
          <t>ASSENTAMENTO DE GUIA (MEIO-FIO) EM TRECHO RETO, CONFECCIONADA EM CONCRETO PRÉ-FABRICADO, DIMENSÕES 100X15X13X30 CM (COMPRIMENTO X BASE INFERIOR X BASE SUPERIOR X ALTURA). MEIO FIO COTATO</t>
        </is>
      </c>
      <c r="E12" s="18" t="inlineStr">
        <is>
          <t>M</t>
        </is>
      </c>
      <c r="F12" s="19" t="n">
        <v>233.0</v>
      </c>
      <c r="G12" s="20" t="n">
        <v>59.73</v>
      </c>
      <c r="H12" s="20" t="n">
        <v>12.13</v>
      </c>
      <c r="I12" s="20" t="n">
        <v>61.95</v>
      </c>
      <c r="J12" s="20" t="str">
        <f>TRUNC(G12 * (1 + 24.03 / 100), 2)</f>
      </c>
      <c r="K12" s="20" t="str">
        <f>TRUNC(F12 * h12, 2)</f>
      </c>
      <c r="L12" s="20" t="str">
        <f>m12 - k12</f>
      </c>
      <c r="M12" s="20" t="str">
        <f>TRUNC(F12 * j12, 2)</f>
      </c>
      <c r="N12" s="21" t="str">
        <f>m12 / 422577.78</f>
      </c>
    </row>
    <row customHeight="1" ht="52" r="13">
      <c r="A13" s="17" t="inlineStr">
        <is>
          <t> 2.3 </t>
        </is>
      </c>
      <c r="B13" s="19" t="inlineStr">
        <is>
          <t> 92212 </t>
        </is>
      </c>
      <c r="C13" s="17" t="inlineStr">
        <is>
          <t>SINAPI</t>
        </is>
      </c>
      <c r="D13" s="17" t="inlineStr">
        <is>
          <t>TUBO DE CONCRETO PARA REDES COLETORAS DE ÁGUAS PLUVIAIS, DIÂMETRO DE 600 MM, JUNTA RÍGIDA, INSTALADO EM LOCAL COM BAIXO NÍVEL DE INTERFERÊNCIAS - FORNECIMENTO E ASSENTAMENTO. AF_03/2024</t>
        </is>
      </c>
      <c r="E13" s="18" t="inlineStr">
        <is>
          <t>M</t>
        </is>
      </c>
      <c r="F13" s="19" t="n">
        <v>100.0</v>
      </c>
      <c r="G13" s="20" t="n">
        <v>305.56</v>
      </c>
      <c r="H13" s="20" t="n">
        <v>30.58</v>
      </c>
      <c r="I13" s="20" t="n">
        <v>348.4</v>
      </c>
      <c r="J13" s="20" t="str">
        <f>TRUNC(G13 * (1 + 24.03 / 100), 2)</f>
      </c>
      <c r="K13" s="20" t="str">
        <f>TRUNC(F13 * h13, 2)</f>
      </c>
      <c r="L13" s="20" t="str">
        <f>m13 - k13</f>
      </c>
      <c r="M13" s="20" t="str">
        <f>TRUNC(F13 * j13, 2)</f>
      </c>
      <c r="N13" s="21" t="str">
        <f>m13 / 422577.78</f>
      </c>
    </row>
    <row customHeight="1" ht="24" r="14">
      <c r="A14" s="17" t="inlineStr">
        <is>
          <t> 2.4 </t>
        </is>
      </c>
      <c r="B14" s="19" t="inlineStr">
        <is>
          <t> 00000028 </t>
        </is>
      </c>
      <c r="C14" s="17" t="inlineStr">
        <is>
          <t>Próprio</t>
        </is>
      </c>
      <c r="D14" s="17" t="inlineStr">
        <is>
          <t>CAIXA 1,20X1,20X1,50 COM GRELHA DE FERRO</t>
        </is>
      </c>
      <c r="E14" s="18" t="inlineStr">
        <is>
          <t>Unidade</t>
        </is>
      </c>
      <c r="F14" s="19" t="n">
        <v>2.0</v>
      </c>
      <c r="G14" s="20" t="n">
        <v>2882.6</v>
      </c>
      <c r="H14" s="20" t="n">
        <v>919.97</v>
      </c>
      <c r="I14" s="20" t="n">
        <v>2655.31</v>
      </c>
      <c r="J14" s="20" t="str">
        <f>TRUNC(G14 * (1 + 24.03 / 100), 2)</f>
      </c>
      <c r="K14" s="20" t="str">
        <f>TRUNC(F14 * h14, 2)</f>
      </c>
      <c r="L14" s="20" t="str">
        <f>m14 - k14</f>
      </c>
      <c r="M14" s="20" t="str">
        <f>TRUNC(F14 * j14, 2)</f>
      </c>
      <c r="N14" s="21" t="str">
        <f>m14 / 422577.78</f>
      </c>
    </row>
    <row customHeight="1" ht="24" r="15">
      <c r="A15" s="17" t="inlineStr">
        <is>
          <t> 2.5 </t>
        </is>
      </c>
      <c r="B15" s="19" t="inlineStr">
        <is>
          <t> 1401 </t>
        </is>
      </c>
      <c r="C15" s="17" t="inlineStr">
        <is>
          <t>Próprio</t>
        </is>
      </c>
      <c r="D15" s="17" t="inlineStr">
        <is>
          <t>CAIXA 1,20X1,20X1,50 COM TAMPA DE CONCRETO</t>
        </is>
      </c>
      <c r="E15" s="18" t="inlineStr">
        <is>
          <t>Unidade</t>
        </is>
      </c>
      <c r="F15" s="19" t="n">
        <v>1.0</v>
      </c>
      <c r="G15" s="20" t="n">
        <v>2234.12</v>
      </c>
      <c r="H15" s="20" t="n">
        <v>1283.89</v>
      </c>
      <c r="I15" s="20" t="n">
        <v>1487.08</v>
      </c>
      <c r="J15" s="20" t="str">
        <f>TRUNC(G15 * (1 + 24.03 / 100), 2)</f>
      </c>
      <c r="K15" s="20" t="str">
        <f>TRUNC(F15 * h15, 2)</f>
      </c>
      <c r="L15" s="20" t="str">
        <f>m15 - k15</f>
      </c>
      <c r="M15" s="20" t="str">
        <f>TRUNC(F15 * j15, 2)</f>
      </c>
      <c r="N15" s="21" t="str">
        <f>m15 / 422577.78</f>
      </c>
    </row>
    <row customHeight="1" ht="65" r="16">
      <c r="A16" s="17" t="inlineStr">
        <is>
          <t> 2.6 </t>
        </is>
      </c>
      <c r="B16" s="19" t="inlineStr">
        <is>
          <t> 102279 </t>
        </is>
      </c>
      <c r="C16" s="17" t="inlineStr">
        <is>
          <t>SINAPI</t>
        </is>
      </c>
      <c r="D16" s="17" t="inlineStr">
        <is>
          <t>ESCAVAÇÃO MECANIZADA DE VALA COM PROF. ATÉ 1,5 M (MÉDIA MONTANTE E JUSANTE/UMA COMPOSIÇÃO POR TRECHO), ESCAVADEIRA (0,8 M3),LARG. MENOR QUE 1,5 M, EM SOLO DE 1A CATEGORIA, LOCAIS COM BAIXO NÍVEL DE INTERFERÊNCIA. AF_09/2024</t>
        </is>
      </c>
      <c r="E16" s="18" t="inlineStr">
        <is>
          <t>m³</t>
        </is>
      </c>
      <c r="F16" s="19" t="n">
        <v>169.05</v>
      </c>
      <c r="G16" s="20" t="n">
        <v>7.13</v>
      </c>
      <c r="H16" s="20" t="n">
        <v>2.25</v>
      </c>
      <c r="I16" s="20" t="n">
        <v>6.59</v>
      </c>
      <c r="J16" s="20" t="str">
        <f>TRUNC(G16 * (1 + 24.03 / 100), 2)</f>
      </c>
      <c r="K16" s="20" t="str">
        <f>TRUNC(F16 * h16, 2)</f>
      </c>
      <c r="L16" s="20" t="str">
        <f>m16 - k16</f>
      </c>
      <c r="M16" s="20" t="str">
        <f>TRUNC(F16 * j16, 2)</f>
      </c>
      <c r="N16" s="21" t="str">
        <f>m16 / 422577.78</f>
      </c>
    </row>
    <row customHeight="1" ht="65" r="17">
      <c r="A17" s="17" t="inlineStr">
        <is>
          <t> 2.7 </t>
        </is>
      </c>
      <c r="B17" s="19" t="inlineStr">
        <is>
          <t> 93367 </t>
        </is>
      </c>
      <c r="C17" s="17" t="inlineStr">
        <is>
          <t>SINAPI</t>
        </is>
      </c>
      <c r="D17" s="17" t="inlineStr">
        <is>
          <t>REATERRO MECANIZADO DE VALA COM ESCAVADEIRA HIDRÁULICA (CAPACIDADE DA CAÇAMBA: 0,8 M³/POTÊNCIA: 111 HP), LARGURA DE 1,5 A 2,5 M, PROFUNDIDADE ATÉ 1,5 M, COM SOLO (SEM SUBSTITUIÇÃO) DE 1ª CATEGORIA, COM COMPACTADOR DE SOLOS DE PERCUSSÃO. AF_08/2023</t>
        </is>
      </c>
      <c r="E17" s="18" t="inlineStr">
        <is>
          <t>m³</t>
        </is>
      </c>
      <c r="F17" s="19" t="n">
        <v>100.37</v>
      </c>
      <c r="G17" s="20" t="n">
        <v>25.68</v>
      </c>
      <c r="H17" s="20" t="n">
        <v>11.09</v>
      </c>
      <c r="I17" s="20" t="n">
        <v>20.76</v>
      </c>
      <c r="J17" s="20" t="str">
        <f>TRUNC(G17 * (1 + 24.03 / 100), 2)</f>
      </c>
      <c r="K17" s="20" t="str">
        <f>TRUNC(F17 * h17, 2)</f>
      </c>
      <c r="L17" s="20" t="str">
        <f>m17 - k17</f>
      </c>
      <c r="M17" s="20" t="str">
        <f>TRUNC(F17 * j17, 2)</f>
      </c>
      <c r="N17" s="21" t="str">
        <f>m17 / 422577.78</f>
      </c>
    </row>
    <row customHeight="1" ht="39" r="18">
      <c r="A18" s="17" t="inlineStr">
        <is>
          <t> 2.8 </t>
        </is>
      </c>
      <c r="B18" s="19" t="inlineStr">
        <is>
          <t> 105730 </t>
        </is>
      </c>
      <c r="C18" s="17" t="inlineStr">
        <is>
          <t>SINAPI</t>
        </is>
      </c>
      <c r="D18" s="17" t="inlineStr">
        <is>
          <t>CONSTRUÇÃO DE BASE E SUB-BASE PARA PAVIMENTAÇÃO DE BRITA GRADUADA SIMPLES, COM ESPESSURA DE 20 CM - EXCLUSIVE CARGA E TRANSPORTE. AF_09/2024</t>
        </is>
      </c>
      <c r="E18" s="18" t="inlineStr">
        <is>
          <t>m³</t>
        </is>
      </c>
      <c r="F18" s="19" t="n">
        <v>36.0</v>
      </c>
      <c r="G18" s="20" t="n">
        <v>173.32</v>
      </c>
      <c r="H18" s="20" t="n">
        <v>9.2</v>
      </c>
      <c r="I18" s="20" t="n">
        <v>203.96</v>
      </c>
      <c r="J18" s="20" t="str">
        <f>TRUNC(G18 * (1 + 22.99 / 100), 2) &amp;CHAR(10)&amp; "(22.99%)"</f>
      </c>
      <c r="K18" s="20" t="str">
        <f>TRUNC(F18 * h18, 2)</f>
      </c>
      <c r="L18" s="20" t="str">
        <f>m18 - k18</f>
      </c>
      <c r="M18" s="20" t="str">
        <f>TRUNC((F18 * 1 ) * TRUNC(G18 * (1 + 22.99 / 100), 2), 2)</f>
      </c>
      <c r="N18" s="21" t="str">
        <f>m18 / 422577.78</f>
      </c>
    </row>
    <row customHeight="1" ht="39" r="19">
      <c r="A19" s="17" t="inlineStr">
        <is>
          <t> 2.9 </t>
        </is>
      </c>
      <c r="B19" s="19" t="inlineStr">
        <is>
          <t> 95878 </t>
        </is>
      </c>
      <c r="C19" s="17" t="inlineStr">
        <is>
          <t>SINAPI</t>
        </is>
      </c>
      <c r="D19" s="17" t="inlineStr">
        <is>
          <t>TRANSPORTE COM CAMINHÃO BASCULANTE DE 10 M³, EM VIA URBANA PAVIMENTADA, DMT ATÉ 30 KM (UNIDADE: TXKM). AF_07/2020</t>
        </is>
      </c>
      <c r="E19" s="18" t="inlineStr">
        <is>
          <t>TXKM</t>
        </is>
      </c>
      <c r="F19" s="19" t="n">
        <v>586.6</v>
      </c>
      <c r="G19" s="20" t="n">
        <v>1.86</v>
      </c>
      <c r="H19" s="20" t="n">
        <v>0.22</v>
      </c>
      <c r="I19" s="20" t="n">
        <v>2.08</v>
      </c>
      <c r="J19" s="20" t="str">
        <f>TRUNC(G19 * (1 + 24.03 / 100), 2)</f>
      </c>
      <c r="K19" s="20" t="str">
        <f>TRUNC(F19 * h19, 2)</f>
      </c>
      <c r="L19" s="20" t="str">
        <f>m19 - k19</f>
      </c>
      <c r="M19" s="20" t="str">
        <f>TRUNC(F19 * j19, 2)</f>
      </c>
      <c r="N19" s="21" t="str">
        <f>m19 / 422577.78</f>
      </c>
    </row>
    <row customHeight="1" ht="24" r="20">
      <c r="A20" s="9" t="inlineStr">
        <is>
          <t> 3 </t>
        </is>
      </c>
      <c r="B20" s="9"/>
      <c r="C20" s="9"/>
      <c r="D20" s="9" t="inlineStr">
        <is>
          <t>PAVIMENTAÇÃO</t>
        </is>
      </c>
      <c r="E20" s="9"/>
      <c r="F20" s="11"/>
      <c r="G20" s="11"/>
      <c r="H20" s="9"/>
      <c r="I20" s="9"/>
      <c r="J20" s="9"/>
      <c r="K20" s="9"/>
      <c r="L20" s="9"/>
      <c r="M20" s="12" t="n">
        <v>273802.82</v>
      </c>
      <c r="N20" s="13" t="str">
        <f>m20 / 422577.78</f>
      </c>
    </row>
    <row customHeight="1" ht="26" r="21">
      <c r="A21" s="17" t="inlineStr">
        <is>
          <t> 3.1 </t>
        </is>
      </c>
      <c r="B21" s="19" t="inlineStr">
        <is>
          <t> 99814 </t>
        </is>
      </c>
      <c r="C21" s="17" t="inlineStr">
        <is>
          <t>SINAPI</t>
        </is>
      </c>
      <c r="D21" s="17" t="inlineStr">
        <is>
          <t>LIMPEZA DE SUPERFÍCIE PISO OU PAREDE COM JATO DE ALTA PRESSÃO. AF_10/2025</t>
        </is>
      </c>
      <c r="E21" s="18" t="inlineStr">
        <is>
          <t>m²</t>
        </is>
      </c>
      <c r="F21" s="19" t="n">
        <v>2441.21</v>
      </c>
      <c r="G21" s="20" t="n">
        <v>1.74</v>
      </c>
      <c r="H21" s="20" t="n">
        <v>1.53</v>
      </c>
      <c r="I21" s="20" t="n">
        <v>0.62</v>
      </c>
      <c r="J21" s="20" t="str">
        <f>TRUNC(G21 * (1 + 24.03 / 100), 2)</f>
      </c>
      <c r="K21" s="20" t="str">
        <f>TRUNC(F21 * h21, 2)</f>
      </c>
      <c r="L21" s="20" t="str">
        <f>m21 - k21</f>
      </c>
      <c r="M21" s="20" t="str">
        <f>TRUNC(F21 * j21, 2)</f>
      </c>
      <c r="N21" s="21" t="str">
        <f>m21 / 422577.78</f>
      </c>
    </row>
    <row customHeight="1" ht="26" r="22">
      <c r="A22" s="17" t="inlineStr">
        <is>
          <t> 3.2 </t>
        </is>
      </c>
      <c r="B22" s="19" t="inlineStr">
        <is>
          <t> PROP 71 </t>
        </is>
      </c>
      <c r="C22" s="17" t="inlineStr">
        <is>
          <t>Próprio</t>
        </is>
      </c>
      <c r="D22" s="17" t="inlineStr">
        <is>
          <t>EXECUÇÃO DE PINTURA DE LIGAÇÃO COM EMULSÃO ASFÁLTICA RR-2C.   ANP  + IMPOSTOS SINAPI</t>
        </is>
      </c>
      <c r="E22" s="18" t="inlineStr">
        <is>
          <t>m²</t>
        </is>
      </c>
      <c r="F22" s="19" t="n">
        <v>2279.24</v>
      </c>
      <c r="G22" s="20" t="n">
        <v>2.64</v>
      </c>
      <c r="H22" s="20" t="n">
        <v>0.46</v>
      </c>
      <c r="I22" s="20" t="n">
        <v>2.81</v>
      </c>
      <c r="J22" s="20" t="str">
        <f>TRUNC(G22 * (1 + 24.03 / 100), 2)</f>
      </c>
      <c r="K22" s="20" t="str">
        <f>TRUNC(F22 * h22, 2)</f>
      </c>
      <c r="L22" s="20" t="str">
        <f>m22 - k22</f>
      </c>
      <c r="M22" s="20" t="str">
        <f>TRUNC(F22 * j22, 2)</f>
      </c>
      <c r="N22" s="21" t="str">
        <f>m22 / 422577.78</f>
      </c>
    </row>
    <row customHeight="1" ht="26" r="23">
      <c r="A23" s="17" t="inlineStr">
        <is>
          <t> 3.3 </t>
        </is>
      </c>
      <c r="B23" s="19" t="inlineStr">
        <is>
          <t> PROP 68 </t>
        </is>
      </c>
      <c r="C23" s="17" t="inlineStr">
        <is>
          <t>Próprio</t>
        </is>
      </c>
      <c r="D23" s="17" t="inlineStr">
        <is>
          <t>CBUQ  -  2022    01.2022   CAP 50/70  ANP+IMPOSTOS  SINAPI</t>
        </is>
      </c>
      <c r="E23" s="18" t="inlineStr">
        <is>
          <t>m³</t>
        </is>
      </c>
      <c r="F23" s="19" t="n">
        <v>91.17</v>
      </c>
      <c r="G23" s="20" t="n">
        <v>1258.94</v>
      </c>
      <c r="H23" s="20" t="n">
        <v>72.14</v>
      </c>
      <c r="I23" s="20" t="n">
        <v>1476.23</v>
      </c>
      <c r="J23" s="20" t="str">
        <f>TRUNC(G23 * (1 + 22.99 / 100), 2) &amp;CHAR(10)&amp; "(22.99%)"</f>
      </c>
      <c r="K23" s="20" t="str">
        <f>TRUNC(F23 * h23, 2)</f>
      </c>
      <c r="L23" s="20" t="str">
        <f>m23 - k23</f>
      </c>
      <c r="M23" s="20" t="str">
        <f>TRUNC((F23 * 1 ) * TRUNC(G23 * (1 + 22.99 / 100), 2), 2)</f>
      </c>
      <c r="N23" s="21" t="str">
        <f>m23 / 422577.78</f>
      </c>
    </row>
    <row customHeight="1" ht="39" r="24">
      <c r="A24" s="17" t="inlineStr">
        <is>
          <t> 3.4 </t>
        </is>
      </c>
      <c r="B24" s="19" t="inlineStr">
        <is>
          <t> 95878 </t>
        </is>
      </c>
      <c r="C24" s="17" t="inlineStr">
        <is>
          <t>SINAPI</t>
        </is>
      </c>
      <c r="D24" s="17" t="inlineStr">
        <is>
          <t>TRANSPORTE COM CAMINHÃO BASCULANTE DE 10 M³, EM VIA URBANA PAVIMENTADA, DMT ATÉ 30 KM (UNIDADE: TXKM). AF_07/2020</t>
        </is>
      </c>
      <c r="E24" s="18" t="inlineStr">
        <is>
          <t>TXKM</t>
        </is>
      </c>
      <c r="F24" s="19" t="n">
        <v>1641.14</v>
      </c>
      <c r="G24" s="20" t="n">
        <v>1.86</v>
      </c>
      <c r="H24" s="20" t="n">
        <v>0.22</v>
      </c>
      <c r="I24" s="20" t="n">
        <v>2.08</v>
      </c>
      <c r="J24" s="20" t="str">
        <f>TRUNC(G24 * (1 + 24.03 / 100), 2)</f>
      </c>
      <c r="K24" s="20" t="str">
        <f>TRUNC(F24 * h24, 2)</f>
      </c>
      <c r="L24" s="20" t="str">
        <f>m24 - k24</f>
      </c>
      <c r="M24" s="20" t="str">
        <f>TRUNC(F24 * j24, 2)</f>
      </c>
      <c r="N24" s="21" t="str">
        <f>m24 / 422577.78</f>
      </c>
    </row>
    <row customHeight="1" ht="26" r="25">
      <c r="A25" s="17" t="inlineStr">
        <is>
          <t> 3.5 </t>
        </is>
      </c>
      <c r="B25" s="19" t="inlineStr">
        <is>
          <t> PROP 71 </t>
        </is>
      </c>
      <c r="C25" s="17" t="inlineStr">
        <is>
          <t>Próprio</t>
        </is>
      </c>
      <c r="D25" s="17" t="inlineStr">
        <is>
          <t>EXECUÇÃO DE PINTURA DE LIGAÇÃO COM EMULSÃO ASFÁLTICA RR-2C.   ANP  + IMPOSTOS SINAPI</t>
        </is>
      </c>
      <c r="E25" s="18" t="inlineStr">
        <is>
          <t>m²</t>
        </is>
      </c>
      <c r="F25" s="19" t="n">
        <v>2279.24</v>
      </c>
      <c r="G25" s="20" t="n">
        <v>2.64</v>
      </c>
      <c r="H25" s="20" t="n">
        <v>0.46</v>
      </c>
      <c r="I25" s="20" t="n">
        <v>2.81</v>
      </c>
      <c r="J25" s="20" t="str">
        <f>TRUNC(G25 * (1 + 24.03 / 100), 2)</f>
      </c>
      <c r="K25" s="20" t="str">
        <f>TRUNC(F25 * h25, 2)</f>
      </c>
      <c r="L25" s="20" t="str">
        <f>m25 - k25</f>
      </c>
      <c r="M25" s="20" t="str">
        <f>TRUNC(F25 * j25, 2)</f>
      </c>
      <c r="N25" s="21" t="str">
        <f>m25 / 422577.78</f>
      </c>
    </row>
    <row customHeight="1" ht="26" r="26">
      <c r="A26" s="17" t="inlineStr">
        <is>
          <t> 3.6 </t>
        </is>
      </c>
      <c r="B26" s="19" t="inlineStr">
        <is>
          <t> PROP 68 </t>
        </is>
      </c>
      <c r="C26" s="17" t="inlineStr">
        <is>
          <t>Próprio</t>
        </is>
      </c>
      <c r="D26" s="17" t="inlineStr">
        <is>
          <t>CBUQ  -  2022    01.2022   CAP 50/70  ANP+IMPOSTOS  SINAPI</t>
        </is>
      </c>
      <c r="E26" s="18" t="inlineStr">
        <is>
          <t>m³</t>
        </is>
      </c>
      <c r="F26" s="19" t="n">
        <v>68.38</v>
      </c>
      <c r="G26" s="20" t="n">
        <v>1258.94</v>
      </c>
      <c r="H26" s="20" t="n">
        <v>72.14</v>
      </c>
      <c r="I26" s="20" t="n">
        <v>1476.23</v>
      </c>
      <c r="J26" s="20" t="str">
        <f>TRUNC(G26 * (1 + 22.99 / 100), 2) &amp;CHAR(10)&amp; "(22.99%)"</f>
      </c>
      <c r="K26" s="20" t="str">
        <f>TRUNC(F26 * h26, 2)</f>
      </c>
      <c r="L26" s="20" t="str">
        <f>m26 - k26</f>
      </c>
      <c r="M26" s="20" t="str">
        <f>TRUNC((F26 * 1 ) * TRUNC(G26 * (1 + 22.99 / 100), 2), 2)</f>
      </c>
      <c r="N26" s="21" t="str">
        <f>m26 / 422577.78</f>
      </c>
    </row>
    <row customHeight="1" ht="39" r="27">
      <c r="A27" s="17" t="inlineStr">
        <is>
          <t> 3.7 </t>
        </is>
      </c>
      <c r="B27" s="19" t="inlineStr">
        <is>
          <t> 95878 </t>
        </is>
      </c>
      <c r="C27" s="17" t="inlineStr">
        <is>
          <t>SINAPI</t>
        </is>
      </c>
      <c r="D27" s="17" t="inlineStr">
        <is>
          <t>TRANSPORTE COM CAMINHÃO BASCULANTE DE 10 M³, EM VIA URBANA PAVIMENTADA, DMT ATÉ 30 KM (UNIDADE: TXKM). AF_07/2020</t>
        </is>
      </c>
      <c r="E27" s="18" t="inlineStr">
        <is>
          <t>TXKM</t>
        </is>
      </c>
      <c r="F27" s="19" t="n">
        <v>1230.85</v>
      </c>
      <c r="G27" s="20" t="n">
        <v>1.86</v>
      </c>
      <c r="H27" s="20" t="n">
        <v>0.22</v>
      </c>
      <c r="I27" s="20" t="n">
        <v>2.08</v>
      </c>
      <c r="J27" s="20" t="str">
        <f>TRUNC(G27 * (1 + 24.03 / 100), 2)</f>
      </c>
      <c r="K27" s="20" t="str">
        <f>TRUNC(F27 * h27, 2)</f>
      </c>
      <c r="L27" s="20" t="str">
        <f>m27 - k27</f>
      </c>
      <c r="M27" s="20" t="str">
        <f>TRUNC(F27 * j27, 2)</f>
      </c>
      <c r="N27" s="21" t="str">
        <f>m27 / 422577.78</f>
      </c>
    </row>
    <row customHeight="1" ht="24" r="28">
      <c r="A28" s="9" t="inlineStr">
        <is>
          <t> 4 </t>
        </is>
      </c>
      <c r="B28" s="9"/>
      <c r="C28" s="9"/>
      <c r="D28" s="9" t="inlineStr">
        <is>
          <t>REMENDO</t>
        </is>
      </c>
      <c r="E28" s="9"/>
      <c r="F28" s="11"/>
      <c r="G28" s="11"/>
      <c r="H28" s="9"/>
      <c r="I28" s="9"/>
      <c r="J28" s="9"/>
      <c r="K28" s="9"/>
      <c r="L28" s="9"/>
      <c r="M28" s="12" t="n">
        <v>18358.1</v>
      </c>
      <c r="N28" s="13" t="str">
        <f>m28 / 422577.78</f>
      </c>
    </row>
    <row customHeight="1" ht="65" r="29">
      <c r="A29" s="17" t="inlineStr">
        <is>
          <t> 4.1 </t>
        </is>
      </c>
      <c r="B29" s="19" t="inlineStr">
        <is>
          <t> 90091 </t>
        </is>
      </c>
      <c r="C29" s="17" t="inlineStr">
        <is>
          <t>SINAPI</t>
        </is>
      </c>
      <c r="D29" s="17" t="inlineStr">
        <is>
          <t>ESCAVAÇÃO MECANIZADA DE VALA COM PROF. ATÉ 1,5 M (MÉDIA MONTANTE E JUSANTE/UMA COMPOSIÇÃO POR TRECHO), ESCAVADEIRA (0,8 M3), LARG. DE 1,5 M A 2,5 M, EM SOLO DE 1A CATEGORIA, LOCAIS COM BAIXO NÍVEL DE INTERFERÊNCIA. AF_09/2024</t>
        </is>
      </c>
      <c r="E29" s="18" t="inlineStr">
        <is>
          <t>m³</t>
        </is>
      </c>
      <c r="F29" s="19" t="n">
        <v>62.5</v>
      </c>
      <c r="G29" s="20" t="n">
        <v>6.35</v>
      </c>
      <c r="H29" s="20" t="n">
        <v>1.98</v>
      </c>
      <c r="I29" s="20" t="n">
        <v>5.89</v>
      </c>
      <c r="J29" s="20" t="str">
        <f>TRUNC(G29 * (1 + 24.03 / 100), 2)</f>
      </c>
      <c r="K29" s="20" t="str">
        <f>TRUNC(F29 * h29, 2)</f>
      </c>
      <c r="L29" s="20" t="str">
        <f>m29 - k29</f>
      </c>
      <c r="M29" s="20" t="str">
        <f>TRUNC(F29 * j29, 2)</f>
      </c>
      <c r="N29" s="21" t="str">
        <f>m29 / 422577.78</f>
      </c>
    </row>
    <row customHeight="1" ht="39" r="30">
      <c r="A30" s="17" t="inlineStr">
        <is>
          <t> 4.2 </t>
        </is>
      </c>
      <c r="B30" s="19" t="inlineStr">
        <is>
          <t> 95875 </t>
        </is>
      </c>
      <c r="C30" s="17" t="inlineStr">
        <is>
          <t>SINAPI</t>
        </is>
      </c>
      <c r="D30" s="17" t="inlineStr">
        <is>
          <t>TRANSPORTE COM CAMINHÃO BASCULANTE DE 10 M³, EM VIA URBANA PAVIMENTADA, DMT ATÉ 30 KM (UNIDADE: M3XKM). AF_07/2020</t>
        </is>
      </c>
      <c r="E30" s="18" t="inlineStr">
        <is>
          <t>M3XKM</t>
        </is>
      </c>
      <c r="F30" s="19" t="n">
        <v>418.75</v>
      </c>
      <c r="G30" s="20" t="n">
        <v>2.79</v>
      </c>
      <c r="H30" s="20" t="n">
        <v>0.32</v>
      </c>
      <c r="I30" s="20" t="n">
        <v>3.14</v>
      </c>
      <c r="J30" s="20" t="str">
        <f>TRUNC(G30 * (1 + 24.03 / 100), 2)</f>
      </c>
      <c r="K30" s="20" t="str">
        <f>TRUNC(F30 * h30, 2)</f>
      </c>
      <c r="L30" s="20" t="str">
        <f>m30 - k30</f>
      </c>
      <c r="M30" s="20" t="str">
        <f>TRUNC(F30 * j30, 2)</f>
      </c>
      <c r="N30" s="21" t="str">
        <f>m30 / 422577.78</f>
      </c>
    </row>
    <row customHeight="1" ht="26" r="31">
      <c r="A31" s="17" t="inlineStr">
        <is>
          <t> 4.3 </t>
        </is>
      </c>
      <c r="B31" s="19" t="inlineStr">
        <is>
          <t> 9971 </t>
        </is>
      </c>
      <c r="C31" s="17" t="inlineStr">
        <is>
          <t>Próprio</t>
        </is>
      </c>
      <c r="D31" s="17" t="inlineStr">
        <is>
          <t>REGULARIZACAO E COMPACTACAO DE SUBLEITO ATE 20 CM DE ESPESSURA Copia da SINAPI (72961)</t>
        </is>
      </c>
      <c r="E31" s="18" t="inlineStr">
        <is>
          <t>m²</t>
        </is>
      </c>
      <c r="F31" s="19" t="n">
        <v>125.0</v>
      </c>
      <c r="G31" s="20" t="n">
        <v>2.35</v>
      </c>
      <c r="H31" s="20" t="n">
        <v>0.59</v>
      </c>
      <c r="I31" s="20" t="n">
        <v>2.32</v>
      </c>
      <c r="J31" s="20" t="str">
        <f>TRUNC(G31 * (1 + 24.03 / 100), 2)</f>
      </c>
      <c r="K31" s="20" t="str">
        <f>TRUNC(F31 * h31, 2)</f>
      </c>
      <c r="L31" s="20" t="str">
        <f>m31 - k31</f>
      </c>
      <c r="M31" s="20" t="str">
        <f>TRUNC(F31 * j31, 2)</f>
      </c>
      <c r="N31" s="21" t="str">
        <f>m31 / 422577.78</f>
      </c>
    </row>
    <row customHeight="1" ht="39" r="32">
      <c r="A32" s="17" t="inlineStr">
        <is>
          <t> 4.4 </t>
        </is>
      </c>
      <c r="B32" s="19" t="inlineStr">
        <is>
          <t> 105754 </t>
        </is>
      </c>
      <c r="C32" s="17" t="inlineStr">
        <is>
          <t>SINAPI</t>
        </is>
      </c>
      <c r="D32" s="17" t="inlineStr">
        <is>
          <t>CONSTRUÇÃO DE BASE E SUB-BASE PARA PAVIMENTAÇÃO DE MACADAME SECO, COM ESPESSURA DE 25 CM - EXCLUSIVE CARGA E TRANSPORTE. AF_09/2024</t>
        </is>
      </c>
      <c r="E32" s="18" t="inlineStr">
        <is>
          <t>m³</t>
        </is>
      </c>
      <c r="F32" s="19" t="n">
        <v>37.5</v>
      </c>
      <c r="G32" s="20" t="n">
        <v>154.71</v>
      </c>
      <c r="H32" s="20" t="n">
        <v>10.05</v>
      </c>
      <c r="I32" s="20" t="n">
        <v>180.22</v>
      </c>
      <c r="J32" s="20" t="str">
        <f>TRUNC(G32 * (1 + 22.99 / 100), 2) &amp;CHAR(10)&amp; "(22.99%)"</f>
      </c>
      <c r="K32" s="20" t="str">
        <f>TRUNC(F32 * h32, 2)</f>
      </c>
      <c r="L32" s="20" t="str">
        <f>m32 - k32</f>
      </c>
      <c r="M32" s="20" t="str">
        <f>TRUNC((F32 * 1 ) * TRUNC(G32 * (1 + 22.99 / 100), 2), 2)</f>
      </c>
      <c r="N32" s="21" t="str">
        <f>m32 / 422577.78</f>
      </c>
    </row>
    <row customHeight="1" ht="39" r="33">
      <c r="A33" s="17" t="inlineStr">
        <is>
          <t> 4.5 </t>
        </is>
      </c>
      <c r="B33" s="19" t="inlineStr">
        <is>
          <t> 95878 </t>
        </is>
      </c>
      <c r="C33" s="17" t="inlineStr">
        <is>
          <t>SINAPI</t>
        </is>
      </c>
      <c r="D33" s="17" t="inlineStr">
        <is>
          <t>TRANSPORTE COM CAMINHÃO BASCULANTE DE 10 M³, EM VIA URBANA PAVIMENTADA, DMT ATÉ 30 KM (UNIDADE: TXKM). AF_07/2020</t>
        </is>
      </c>
      <c r="E33" s="18" t="inlineStr">
        <is>
          <t>TXKM</t>
        </is>
      </c>
      <c r="F33" s="19" t="n">
        <v>552.75</v>
      </c>
      <c r="G33" s="20" t="n">
        <v>1.86</v>
      </c>
      <c r="H33" s="20" t="n">
        <v>0.22</v>
      </c>
      <c r="I33" s="20" t="n">
        <v>2.08</v>
      </c>
      <c r="J33" s="20" t="str">
        <f>TRUNC(G33 * (1 + 24.03 / 100), 2)</f>
      </c>
      <c r="K33" s="20" t="str">
        <f>TRUNC(F33 * h33, 2)</f>
      </c>
      <c r="L33" s="20" t="str">
        <f>m33 - k33</f>
      </c>
      <c r="M33" s="20" t="str">
        <f>TRUNC(F33 * j33, 2)</f>
      </c>
      <c r="N33" s="21" t="str">
        <f>m33 / 422577.78</f>
      </c>
    </row>
    <row customHeight="1" ht="39" r="34">
      <c r="A34" s="17" t="inlineStr">
        <is>
          <t> 4.6 </t>
        </is>
      </c>
      <c r="B34" s="19" t="inlineStr">
        <is>
          <t> 105730 </t>
        </is>
      </c>
      <c r="C34" s="17" t="inlineStr">
        <is>
          <t>SINAPI</t>
        </is>
      </c>
      <c r="D34" s="17" t="inlineStr">
        <is>
          <t>CONSTRUÇÃO DE BASE E SUB-BASE PARA PAVIMENTAÇÃO DE BRITA GRADUADA SIMPLES, COM ESPESSURA DE 20 CM - EXCLUSIVE CARGA E TRANSPORTE. AF_09/2024</t>
        </is>
      </c>
      <c r="E34" s="18" t="inlineStr">
        <is>
          <t>m³</t>
        </is>
      </c>
      <c r="F34" s="19" t="n">
        <v>25.0</v>
      </c>
      <c r="G34" s="20" t="n">
        <v>173.32</v>
      </c>
      <c r="H34" s="20" t="n">
        <v>9.2</v>
      </c>
      <c r="I34" s="20" t="n">
        <v>203.96</v>
      </c>
      <c r="J34" s="20" t="str">
        <f>TRUNC(G34 * (1 + 22.99 / 100), 2) &amp;CHAR(10)&amp; "(22.99%)"</f>
      </c>
      <c r="K34" s="20" t="str">
        <f>TRUNC(F34 * h34, 2)</f>
      </c>
      <c r="L34" s="20" t="str">
        <f>m34 - k34</f>
      </c>
      <c r="M34" s="20" t="str">
        <f>TRUNC((F34 * 1 ) * TRUNC(G34 * (1 + 22.99 / 100), 2), 2)</f>
      </c>
      <c r="N34" s="21" t="str">
        <f>m34 / 422577.78</f>
      </c>
    </row>
    <row customHeight="1" ht="39" r="35">
      <c r="A35" s="17" t="inlineStr">
        <is>
          <t> 4.7 </t>
        </is>
      </c>
      <c r="B35" s="19" t="inlineStr">
        <is>
          <t> 95878 </t>
        </is>
      </c>
      <c r="C35" s="17" t="inlineStr">
        <is>
          <t>SINAPI</t>
        </is>
      </c>
      <c r="D35" s="17" t="inlineStr">
        <is>
          <t>TRANSPORTE COM CAMINHÃO BASCULANTE DE 10 M³, EM VIA URBANA PAVIMENTADA, DMT ATÉ 30 KM (UNIDADE: TXKM). AF_07/2020</t>
        </is>
      </c>
      <c r="E35" s="18" t="inlineStr">
        <is>
          <t>TXKM</t>
        </is>
      </c>
      <c r="F35" s="19" t="n">
        <v>407.36</v>
      </c>
      <c r="G35" s="20" t="n">
        <v>1.86</v>
      </c>
      <c r="H35" s="20" t="n">
        <v>0.22</v>
      </c>
      <c r="I35" s="20" t="n">
        <v>2.08</v>
      </c>
      <c r="J35" s="20" t="str">
        <f>TRUNC(G35 * (1 + 24.03 / 100), 2)</f>
      </c>
      <c r="K35" s="20" t="str">
        <f>TRUNC(F35 * h35, 2)</f>
      </c>
      <c r="L35" s="20" t="str">
        <f>m35 - k35</f>
      </c>
      <c r="M35" s="20" t="str">
        <f>TRUNC(F35 * j35, 2)</f>
      </c>
      <c r="N35" s="21" t="str">
        <f>m35 / 422577.78</f>
      </c>
    </row>
    <row customHeight="1" ht="26" r="36">
      <c r="A36" s="17" t="inlineStr">
        <is>
          <t> 4.8 </t>
        </is>
      </c>
      <c r="B36" s="19" t="inlineStr">
        <is>
          <t> PROP 72 </t>
        </is>
      </c>
      <c r="C36" s="17" t="inlineStr">
        <is>
          <t>Próprio</t>
        </is>
      </c>
      <c r="D36" s="17" t="inlineStr">
        <is>
          <t>EXECUÇÃO DE IMPRIMAÇÃO COM ASFALTO DILUÍDO CM-30.   ANP + IMPOSTOS SINAPI</t>
        </is>
      </c>
      <c r="E36" s="18" t="inlineStr">
        <is>
          <t>m²</t>
        </is>
      </c>
      <c r="F36" s="19" t="n">
        <v>125.0</v>
      </c>
      <c r="G36" s="20" t="n">
        <v>8.91</v>
      </c>
      <c r="H36" s="20" t="n">
        <v>0.49</v>
      </c>
      <c r="I36" s="20" t="n">
        <v>10.56</v>
      </c>
      <c r="J36" s="20" t="str">
        <f>TRUNC(G36 * (1 + 24.03 / 100), 2)</f>
      </c>
      <c r="K36" s="20" t="str">
        <f>TRUNC(F36 * h36, 2)</f>
      </c>
      <c r="L36" s="20" t="str">
        <f>m36 - k36</f>
      </c>
      <c r="M36" s="20" t="str">
        <f>TRUNC(F36 * j36, 2)</f>
      </c>
      <c r="N36" s="21" t="str">
        <f>m36 / 422577.78</f>
      </c>
    </row>
    <row customHeight="1" ht="24" r="37">
      <c r="A37" s="9" t="inlineStr">
        <is>
          <t> 5 </t>
        </is>
      </c>
      <c r="B37" s="9"/>
      <c r="C37" s="9"/>
      <c r="D37" s="9" t="inlineStr">
        <is>
          <t>OBRAS COMPLEMENTARES</t>
        </is>
      </c>
      <c r="E37" s="9"/>
      <c r="F37" s="11"/>
      <c r="G37" s="11"/>
      <c r="H37" s="9"/>
      <c r="I37" s="9"/>
      <c r="J37" s="9"/>
      <c r="K37" s="9"/>
      <c r="L37" s="9"/>
      <c r="M37" s="12" t="n">
        <v>5089.67</v>
      </c>
      <c r="N37" s="13" t="str">
        <f>m37 / 422577.78</f>
      </c>
    </row>
    <row customHeight="1" ht="24" r="38">
      <c r="A38" s="17" t="inlineStr">
        <is>
          <t> 5.1 </t>
        </is>
      </c>
      <c r="B38" s="19" t="inlineStr">
        <is>
          <t> 00000022 </t>
        </is>
      </c>
      <c r="C38" s="17" t="inlineStr">
        <is>
          <t>Próprio</t>
        </is>
      </c>
      <c r="D38" s="17" t="inlineStr">
        <is>
          <t>RAMPA DE ACESSIBILIDADE</t>
        </is>
      </c>
      <c r="E38" s="18" t="inlineStr">
        <is>
          <t>Unidade</t>
        </is>
      </c>
      <c r="F38" s="19" t="n">
        <v>4.0</v>
      </c>
      <c r="G38" s="20" t="n">
        <v>485.79</v>
      </c>
      <c r="H38" s="20" t="n">
        <v>253.95</v>
      </c>
      <c r="I38" s="20" t="n">
        <v>348.57</v>
      </c>
      <c r="J38" s="20" t="str">
        <f>TRUNC(G38 * (1 + 24.03 / 100), 2)</f>
      </c>
      <c r="K38" s="20" t="str">
        <f>TRUNC(F38 * h38, 2)</f>
      </c>
      <c r="L38" s="20" t="str">
        <f>m38 - k38</f>
      </c>
      <c r="M38" s="20" t="str">
        <f>TRUNC(F38 * j38, 2)</f>
      </c>
      <c r="N38" s="21" t="str">
        <f>m38 / 422577.78</f>
      </c>
    </row>
    <row customHeight="1" ht="24" r="39">
      <c r="A39" s="17" t="inlineStr">
        <is>
          <t> 5.2 </t>
        </is>
      </c>
      <c r="B39" s="19" t="inlineStr">
        <is>
          <t> CP 07 - IY </t>
        </is>
      </c>
      <c r="C39" s="17" t="inlineStr">
        <is>
          <t>Próprio</t>
        </is>
      </c>
      <c r="D39" s="17" t="inlineStr">
        <is>
          <t>NIVELAMENTO TAMPA DA CORSAN</t>
        </is>
      </c>
      <c r="E39" s="18" t="inlineStr">
        <is>
          <t>un</t>
        </is>
      </c>
      <c r="F39" s="19" t="n">
        <v>1.0</v>
      </c>
      <c r="G39" s="20" t="n">
        <v>166.13</v>
      </c>
      <c r="H39" s="20" t="n">
        <v>0.0</v>
      </c>
      <c r="I39" s="20" t="n">
        <v>206.05</v>
      </c>
      <c r="J39" s="20" t="str">
        <f>TRUNC(G39 * (1 + 24.03 / 100), 2)</f>
      </c>
      <c r="K39" s="20" t="str">
        <f>TRUNC(F39 * h39, 2)</f>
      </c>
      <c r="L39" s="20" t="str">
        <f>m39 - k39</f>
      </c>
      <c r="M39" s="20" t="str">
        <f>TRUNC(F39 * j39, 2)</f>
      </c>
      <c r="N39" s="21" t="str">
        <f>m39 / 422577.78</f>
      </c>
    </row>
    <row customHeight="1" ht="26" r="40">
      <c r="A40" s="17" t="inlineStr">
        <is>
          <t> 5.3 </t>
        </is>
      </c>
      <c r="B40" s="19" t="inlineStr">
        <is>
          <t> CP 07 - IX </t>
        </is>
      </c>
      <c r="C40" s="17" t="inlineStr">
        <is>
          <t>Próprio</t>
        </is>
      </c>
      <c r="D40" s="17" t="inlineStr">
        <is>
          <t>NIVELAMENTO BOCA DE LOBO EXISTENTE COM GRELHA DE FERRO</t>
        </is>
      </c>
      <c r="E40" s="18" t="inlineStr">
        <is>
          <t>UN</t>
        </is>
      </c>
      <c r="F40" s="19" t="n">
        <v>2.0</v>
      </c>
      <c r="G40" s="20" t="n">
        <v>997.16</v>
      </c>
      <c r="H40" s="20" t="n">
        <v>93.56</v>
      </c>
      <c r="I40" s="20" t="n">
        <v>1143.21</v>
      </c>
      <c r="J40" s="20" t="str">
        <f>TRUNC(G40 * (1 + 24.03 / 100), 2)</f>
      </c>
      <c r="K40" s="20" t="str">
        <f>TRUNC(F40 * h40, 2)</f>
      </c>
      <c r="L40" s="20" t="str">
        <f>m40 - k40</f>
      </c>
      <c r="M40" s="20" t="str">
        <f>TRUNC(F40 * j40, 2)</f>
      </c>
      <c r="N40" s="21" t="str">
        <f>m40 / 422577.78</f>
      </c>
    </row>
    <row customHeight="1" ht="24" r="41">
      <c r="A41" s="9" t="inlineStr">
        <is>
          <t> 6 </t>
        </is>
      </c>
      <c r="B41" s="9"/>
      <c r="C41" s="9"/>
      <c r="D41" s="9" t="inlineStr">
        <is>
          <t>SINALIZAÇÃO</t>
        </is>
      </c>
      <c r="E41" s="9"/>
      <c r="F41" s="11"/>
      <c r="G41" s="11"/>
      <c r="H41" s="9"/>
      <c r="I41" s="9"/>
      <c r="J41" s="9"/>
      <c r="K41" s="9"/>
      <c r="L41" s="9"/>
      <c r="M41" s="12" t="n">
        <v>5750.81</v>
      </c>
      <c r="N41" s="13" t="str">
        <f>m41 / 422577.78</f>
      </c>
    </row>
    <row customHeight="1" ht="52" r="42">
      <c r="A42" s="17" t="inlineStr">
        <is>
          <t> 6.1 </t>
        </is>
      </c>
      <c r="B42" s="19" t="inlineStr">
        <is>
          <t> 102509 </t>
        </is>
      </c>
      <c r="C42" s="17" t="inlineStr">
        <is>
          <t>SINAPI</t>
        </is>
      </c>
      <c r="D42" s="17" t="inlineStr">
        <is>
          <t>PINTURA DE FAIXA DE PEDESTRE OU ZEBRADA TINTA RETRORREFLETIVA A BASE DE RESINA ACRÍLICA COM MICROESFERAS DE VIDRO, E = 30 CM, APLICAÇÃO MANUAL. AF_05/2021</t>
        </is>
      </c>
      <c r="E42" s="18" t="inlineStr">
        <is>
          <t>m²</t>
        </is>
      </c>
      <c r="F42" s="19" t="n">
        <v>40.5</v>
      </c>
      <c r="G42" s="20" t="n">
        <v>30.1</v>
      </c>
      <c r="H42" s="20" t="n">
        <v>13.82</v>
      </c>
      <c r="I42" s="20" t="n">
        <v>23.51</v>
      </c>
      <c r="J42" s="20" t="str">
        <f>TRUNC(G42 * (1 + 24.03 / 100), 2)</f>
      </c>
      <c r="K42" s="20" t="str">
        <f>TRUNC(F42 * h42, 2)</f>
      </c>
      <c r="L42" s="20" t="str">
        <f>m42 - k42</f>
      </c>
      <c r="M42" s="20" t="str">
        <f>TRUNC(F42 * j42, 2)</f>
      </c>
      <c r="N42" s="21" t="str">
        <f>m42 / 422577.78</f>
      </c>
    </row>
    <row customHeight="1" ht="26" r="43">
      <c r="A43" s="17" t="inlineStr">
        <is>
          <t> 6.2 </t>
        </is>
      </c>
      <c r="B43" s="19" t="inlineStr">
        <is>
          <t> 5213420 </t>
        </is>
      </c>
      <c r="C43" s="17" t="inlineStr">
        <is>
          <t>SICRO3</t>
        </is>
      </c>
      <c r="D43" s="17" t="inlineStr">
        <is>
          <t>Placa em aço nº 16 galvanizado com película retrorrefletiva tipo III + X - confecção</t>
        </is>
      </c>
      <c r="E43" s="18" t="inlineStr">
        <is>
          <t>m²</t>
        </is>
      </c>
      <c r="F43" s="19" t="n">
        <v>1.71</v>
      </c>
      <c r="G43" s="20" t="n">
        <v>600.28</v>
      </c>
      <c r="H43" s="20" t="n">
        <v>54.9</v>
      </c>
      <c r="I43" s="20" t="n">
        <v>689.62</v>
      </c>
      <c r="J43" s="20" t="str">
        <f>TRUNC(G43 * (1 + 24.03 / 100), 2)</f>
      </c>
      <c r="K43" s="20" t="str">
        <f>TRUNC(F43 * h43, 2)</f>
      </c>
      <c r="L43" s="20" t="str">
        <f>m43 - k43</f>
      </c>
      <c r="M43" s="20" t="str">
        <f>TRUNC(F43 * j43, 2)</f>
      </c>
      <c r="N43" s="21" t="str">
        <f>m43 / 422577.78</f>
      </c>
    </row>
    <row customHeight="1" ht="24" r="44">
      <c r="A44" s="17" t="inlineStr">
        <is>
          <t> 6.3 </t>
        </is>
      </c>
      <c r="B44" s="19" t="inlineStr">
        <is>
          <t> 00000030 </t>
        </is>
      </c>
      <c r="C44" s="17" t="inlineStr">
        <is>
          <t>Próprio</t>
        </is>
      </c>
      <c r="D44" s="17" t="inlineStr">
        <is>
          <t>POSTE METÁLICO</t>
        </is>
      </c>
      <c r="E44" s="18" t="inlineStr">
        <is>
          <t>Unidade</t>
        </is>
      </c>
      <c r="F44" s="19" t="n">
        <v>7.0</v>
      </c>
      <c r="G44" s="20" t="n">
        <v>341.61</v>
      </c>
      <c r="H44" s="20" t="n">
        <v>11.31</v>
      </c>
      <c r="I44" s="20" t="n">
        <v>412.38</v>
      </c>
      <c r="J44" s="20" t="str">
        <f>TRUNC(G44 * (1 + 24.03 / 100), 2)</f>
      </c>
      <c r="K44" s="20" t="str">
        <f>TRUNC(F44 * h44, 2)</f>
      </c>
      <c r="L44" s="20" t="str">
        <f>m44 - k44</f>
      </c>
      <c r="M44" s="20" t="str">
        <f>TRUNC(F44 * j44, 2)</f>
      </c>
      <c r="N44" s="21" t="str">
        <f>m44 / 422577.78</f>
      </c>
    </row>
    <row customHeight="1" ht="24" r="45">
      <c r="A45" s="9" t="inlineStr">
        <is>
          <t> 7 </t>
        </is>
      </c>
      <c r="B45" s="9"/>
      <c r="C45" s="9"/>
      <c r="D45" s="9" t="inlineStr">
        <is>
          <t>ADMINISTRAÇÃO LOCAL DE OBRA</t>
        </is>
      </c>
      <c r="E45" s="9"/>
      <c r="F45" s="11"/>
      <c r="G45" s="11"/>
      <c r="H45" s="9"/>
      <c r="I45" s="9"/>
      <c r="J45" s="9"/>
      <c r="K45" s="9"/>
      <c r="L45" s="9"/>
      <c r="M45" s="12" t="n">
        <v>8781.2</v>
      </c>
      <c r="N45" s="13" t="str">
        <f>m45 / 422577.78</f>
      </c>
    </row>
    <row customHeight="1" ht="26" r="46">
      <c r="A46" s="17" t="inlineStr">
        <is>
          <t> 7.1 </t>
        </is>
      </c>
      <c r="B46" s="19" t="inlineStr">
        <is>
          <t> 90778 </t>
        </is>
      </c>
      <c r="C46" s="17" t="inlineStr">
        <is>
          <t>SINAPI</t>
        </is>
      </c>
      <c r="D46" s="17" t="inlineStr">
        <is>
          <t>ENGENHEIRO CIVIL DE OBRA PLENO COM ENCARGOS COMPLEMENTARES</t>
        </is>
      </c>
      <c r="E46" s="18" t="inlineStr">
        <is>
          <t>H</t>
        </is>
      </c>
      <c r="F46" s="19" t="n">
        <v>16.0</v>
      </c>
      <c r="G46" s="20" t="n">
        <v>146.28</v>
      </c>
      <c r="H46" s="20" t="n">
        <v>176.06</v>
      </c>
      <c r="I46" s="20" t="n">
        <v>5.37</v>
      </c>
      <c r="J46" s="20" t="str">
        <f>TRUNC(G46 * (1 + 24.03 / 100), 2)</f>
      </c>
      <c r="K46" s="20" t="str">
        <f>TRUNC(F46 * h46, 2)</f>
      </c>
      <c r="L46" s="20" t="str">
        <f>m46 - k46</f>
      </c>
      <c r="M46" s="20" t="str">
        <f>TRUNC(F46 * j46, 2)</f>
      </c>
      <c r="N46" s="21" t="str">
        <f>m46 / 422577.78</f>
      </c>
    </row>
    <row customHeight="1" ht="24" r="47">
      <c r="A47" s="17" t="inlineStr">
        <is>
          <t> 7.2 </t>
        </is>
      </c>
      <c r="B47" s="19" t="inlineStr">
        <is>
          <t> 90776 </t>
        </is>
      </c>
      <c r="C47" s="17" t="inlineStr">
        <is>
          <t>SINAPI</t>
        </is>
      </c>
      <c r="D47" s="17" t="inlineStr">
        <is>
          <t>ENCARREGADO GERAL COM ENCARGOS COMPLEMENTARES</t>
        </is>
      </c>
      <c r="E47" s="18" t="inlineStr">
        <is>
          <t>H</t>
        </is>
      </c>
      <c r="F47" s="19" t="n">
        <v>48.0</v>
      </c>
      <c r="G47" s="20" t="n">
        <v>78.07</v>
      </c>
      <c r="H47" s="20" t="n">
        <v>89.58</v>
      </c>
      <c r="I47" s="20" t="n">
        <v>7.25</v>
      </c>
      <c r="J47" s="20" t="str">
        <f>TRUNC(G47 * (1 + 24.03 / 100), 2)</f>
      </c>
      <c r="K47" s="20" t="str">
        <f>TRUNC(F47 * h47, 2)</f>
      </c>
      <c r="L47" s="20" t="str">
        <f>m47 - k47</f>
      </c>
      <c r="M47" s="20" t="str">
        <f>TRUNC(F47 * j47, 2)</f>
      </c>
      <c r="N47" s="21" t="str">
        <f>m47 / 422577.78</f>
      </c>
    </row>
    <row customHeight="1" ht="26" r="48">
      <c r="A48" s="17" t="inlineStr">
        <is>
          <t> 7.3 </t>
        </is>
      </c>
      <c r="B48" s="19" t="inlineStr">
        <is>
          <t> 88255 </t>
        </is>
      </c>
      <c r="C48" s="17" t="inlineStr">
        <is>
          <t>SINAPI</t>
        </is>
      </c>
      <c r="D48" s="17" t="inlineStr">
        <is>
          <t>AUXILIAR TÉCNICO DE ENGENHARIA COM ENCARGOS COMPLEMENTARES</t>
        </is>
      </c>
      <c r="E48" s="18" t="inlineStr">
        <is>
          <t>H</t>
        </is>
      </c>
      <c r="F48" s="19" t="n">
        <v>24.0</v>
      </c>
      <c r="G48" s="20" t="n">
        <v>41.34</v>
      </c>
      <c r="H48" s="20" t="n">
        <v>44.65</v>
      </c>
      <c r="I48" s="20" t="n">
        <v>6.62</v>
      </c>
      <c r="J48" s="20" t="str">
        <f>TRUNC(G48 * (1 + 24.03 / 100), 2)</f>
      </c>
      <c r="K48" s="20" t="str">
        <f>TRUNC(F48 * h48, 2)</f>
      </c>
      <c r="L48" s="20" t="str">
        <f>m48 - k48</f>
      </c>
      <c r="M48" s="20" t="str">
        <f>TRUNC(F48 * j48, 2)</f>
      </c>
      <c r="N48" s="21" t="str">
        <f>m48 / 422577.78</f>
      </c>
    </row>
    <row r="49">
      <c r="A49" s="58"/>
      <c r="B49" s="58"/>
      <c r="C49" s="58"/>
      <c r="D49" s="58"/>
      <c r="E49" s="58"/>
      <c r="F49" s="58"/>
      <c r="G49" s="58"/>
      <c r="H49" s="58"/>
      <c r="I49" s="58"/>
      <c r="J49" s="58" t="inlineStr">
        <is>
          <t>Totais -&gt;</t>
        </is>
      </c>
      <c r="K49" s="58" t="inlineStr">
        <is>
          <t>54.201,19</t>
        </is>
      </c>
      <c r="L49" s="58" t="inlineStr">
        <is>
          <t>368.376,59</t>
        </is>
      </c>
      <c r="M49" s="58" t="inlineStr">
        <is>
          <t>422.577,78</t>
        </is>
      </c>
      <c r="N49" s="58"/>
    </row>
    <row r="50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</row>
    <row r="51">
      <c r="A51" s="58"/>
      <c r="B51" s="58"/>
      <c r="C51" s="58"/>
      <c r="D51" s="65"/>
      <c r="E51" s="58"/>
      <c r="F51" s="58"/>
      <c r="G51" s="58"/>
      <c r="H51" s="58"/>
      <c r="I51" s="58"/>
      <c r="J51" s="56" t="inlineStr">
        <is>
          <t>Total sem BDI</t>
        </is>
      </c>
      <c r="K51" s="58"/>
      <c r="L51" s="59" t="n">
        <v>342593.0</v>
      </c>
      <c r="M51" s="58"/>
      <c r="N51" s="58"/>
    </row>
    <row r="52">
      <c r="A52" s="58"/>
      <c r="B52" s="58"/>
      <c r="C52" s="58"/>
      <c r="D52" s="65"/>
      <c r="E52" s="58"/>
      <c r="F52" s="58"/>
      <c r="G52" s="58"/>
      <c r="H52" s="58"/>
      <c r="I52" s="58"/>
      <c r="J52" s="56" t="inlineStr">
        <is>
          <t>Total do BDI</t>
        </is>
      </c>
      <c r="K52" s="58"/>
      <c r="L52" s="59" t="n">
        <v>79984.78</v>
      </c>
      <c r="M52" s="58"/>
      <c r="N52" s="58"/>
    </row>
    <row r="53">
      <c r="A53" s="58"/>
      <c r="B53" s="58"/>
      <c r="C53" s="58"/>
      <c r="D53" s="65"/>
      <c r="E53" s="58"/>
      <c r="F53" s="58"/>
      <c r="G53" s="58"/>
      <c r="H53" s="58"/>
      <c r="I53" s="58"/>
      <c r="J53" s="56" t="inlineStr">
        <is>
          <t>Total Geral</t>
        </is>
      </c>
      <c r="K53" s="58"/>
      <c r="L53" s="59" t="n">
        <v>422577.78</v>
      </c>
      <c r="M53" s="58"/>
      <c r="N53" s="58"/>
    </row>
    <row customHeight="1" ht="60" r="54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</row>
    <row customHeight="1" ht="70" r="55">
      <c r="A55" s="66" t="inlineStr">
        <is>
          <t>_______________________________________________________________
Jeanine Bieger
Setor de Engenharia</t>
        </is>
      </c>
    </row>
  </sheetData>
  <sheetCalcPr fullCalcOnLoad="1"/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51:C51"/>
    <mergeCell ref="j51:k51"/>
    <mergeCell ref="l51:n51"/>
    <mergeCell ref="A52:C52"/>
    <mergeCell ref="j52:k52"/>
    <mergeCell ref="l52:n52"/>
    <mergeCell ref="A53:C53"/>
    <mergeCell ref="j53:k53"/>
    <mergeCell ref="l53:n53"/>
    <mergeCell ref="A55:n5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&amp;CMunicípio de Santa Rosa/RS
CPF:  &amp;R</oddHeader>
    <oddFooter>&amp;L &amp;CAv. Expedicionário Weber  - Cruzeiro - Santa Rosa / RS
(55) 3511-5100 / caliandraperini@santarosa.rs.gov.br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2026-04-09T11:40:36Z</dcterms:created>
  <cp:revision>0</cp:revision>
</cp:coreProperties>
</file>